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30" windowWidth="11295" windowHeight="828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G31" i="1"/>
  <c r="F24" l="1"/>
  <c r="G13" l="1"/>
  <c r="F13" l="1"/>
  <c r="H13"/>
  <c r="I13"/>
  <c r="J13"/>
  <c r="K13"/>
  <c r="F14"/>
  <c r="G14"/>
  <c r="H14"/>
  <c r="I14"/>
  <c r="J14"/>
  <c r="K14"/>
  <c r="F15"/>
  <c r="G15"/>
  <c r="H15"/>
  <c r="I15"/>
  <c r="J15"/>
  <c r="K15"/>
  <c r="F16"/>
  <c r="G16"/>
  <c r="H16"/>
  <c r="I16"/>
  <c r="J16"/>
  <c r="K16"/>
  <c r="F21"/>
  <c r="F29" s="1"/>
  <c r="G21"/>
  <c r="H21"/>
  <c r="I21"/>
  <c r="J21"/>
  <c r="K21"/>
  <c r="F22"/>
  <c r="F30" s="1"/>
  <c r="G22"/>
  <c r="G30" s="1"/>
  <c r="H22"/>
  <c r="H30" s="1"/>
  <c r="I22"/>
  <c r="I30" s="1"/>
  <c r="J22"/>
  <c r="K22"/>
  <c r="F23"/>
  <c r="F31" s="1"/>
  <c r="G23"/>
  <c r="H23"/>
  <c r="H31" s="1"/>
  <c r="I23"/>
  <c r="I31" s="1"/>
  <c r="J23"/>
  <c r="J31" s="1"/>
  <c r="K23"/>
  <c r="G24"/>
  <c r="H24"/>
  <c r="I24"/>
  <c r="J24"/>
  <c r="K24"/>
  <c r="I29"/>
  <c r="J29"/>
  <c r="K29"/>
  <c r="J30"/>
  <c r="K30"/>
  <c r="K31"/>
  <c r="I20" l="1"/>
  <c r="G12"/>
  <c r="K28"/>
  <c r="K20"/>
  <c r="K12"/>
  <c r="J28"/>
  <c r="J20"/>
  <c r="J12"/>
  <c r="I28"/>
  <c r="I12"/>
  <c r="H20"/>
  <c r="H12"/>
  <c r="H29"/>
  <c r="H28" s="1"/>
  <c r="G20"/>
  <c r="F28"/>
  <c r="F20"/>
  <c r="G29"/>
  <c r="G28" s="1"/>
</calcChain>
</file>

<file path=xl/sharedStrings.xml><?xml version="1.0" encoding="utf-8"?>
<sst xmlns="http://schemas.openxmlformats.org/spreadsheetml/2006/main" count="147" uniqueCount="60">
  <si>
    <t>Приложение 25.1 - Налог на прибыль организаций</t>
  </si>
  <si>
    <t>Город Бородино</t>
  </si>
  <si>
    <t>Ф/П</t>
  </si>
  <si>
    <t>М</t>
  </si>
  <si>
    <t>Код показателя</t>
  </si>
  <si>
    <t>Наименование показателя</t>
  </si>
  <si>
    <t>Единицы измерения</t>
  </si>
  <si>
    <t>2012 Отчет</t>
  </si>
  <si>
    <t>2013 Отчет</t>
  </si>
  <si>
    <t>2014 Оценка</t>
  </si>
  <si>
    <t>2015 прогноз вариант 2</t>
  </si>
  <si>
    <t>2016 прогноз вариант 2</t>
  </si>
  <si>
    <t>2017 прогноз вариант 2</t>
  </si>
  <si>
    <t>П</t>
  </si>
  <si>
    <t>Прибыль организаций до налогообложения</t>
  </si>
  <si>
    <t>1</t>
  </si>
  <si>
    <t>I. Налогооблагаемая база для исчисления налога</t>
  </si>
  <si>
    <t>2</t>
  </si>
  <si>
    <t>II. Ставка налога</t>
  </si>
  <si>
    <t>%</t>
  </si>
  <si>
    <t>3</t>
  </si>
  <si>
    <t>III. Норматив отчислений</t>
  </si>
  <si>
    <t>4</t>
  </si>
  <si>
    <t>1. федеральный бюджет</t>
  </si>
  <si>
    <t>5</t>
  </si>
  <si>
    <t xml:space="preserve">2. краевой бюджет </t>
  </si>
  <si>
    <t>6</t>
  </si>
  <si>
    <t>3. местный бюджет</t>
  </si>
  <si>
    <t>7</t>
  </si>
  <si>
    <t>IV. Сумма налога, начисленная, всего, в том числе:</t>
  </si>
  <si>
    <t>8</t>
  </si>
  <si>
    <t>1. Федеральный бюджет</t>
  </si>
  <si>
    <t>9</t>
  </si>
  <si>
    <t>2. Краевой бюджет</t>
  </si>
  <si>
    <t>10</t>
  </si>
  <si>
    <t>3. Местный бюджет</t>
  </si>
  <si>
    <t>11</t>
  </si>
  <si>
    <t>V. Сумма налоговой льготы, уменьшающей сумму налога, подлежащую уплате в бюджет</t>
  </si>
  <si>
    <t>12</t>
  </si>
  <si>
    <t>13</t>
  </si>
  <si>
    <t>14</t>
  </si>
  <si>
    <t>15</t>
  </si>
  <si>
    <t>VI. Сумма налога, подлежащая зачислению в бюджет, всего, в том числе:</t>
  </si>
  <si>
    <t>16</t>
  </si>
  <si>
    <t>17</t>
  </si>
  <si>
    <t>18</t>
  </si>
  <si>
    <t>19</t>
  </si>
  <si>
    <t>VII. Изменение недоимки</t>
  </si>
  <si>
    <t>20</t>
  </si>
  <si>
    <t>21</t>
  </si>
  <si>
    <t>22</t>
  </si>
  <si>
    <t>23</t>
  </si>
  <si>
    <t>VIII. Сумма налога с учетом  недоимки</t>
  </si>
  <si>
    <t>24</t>
  </si>
  <si>
    <t>25</t>
  </si>
  <si>
    <t>26</t>
  </si>
  <si>
    <t>Глава города</t>
  </si>
  <si>
    <t>Борчуков Анатолий Николаевич</t>
  </si>
  <si>
    <t>Инсполнитель</t>
  </si>
  <si>
    <t>руб.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</si>
</sst>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7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 inden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8"/>
  <sheetViews>
    <sheetView tabSelected="1" topLeftCell="C1" workbookViewId="0">
      <pane ySplit="4" topLeftCell="A5" activePane="bottomLeft" state="frozen"/>
      <selection activeCell="E1" sqref="E1"/>
      <selection pane="bottomLeft" activeCell="I23" sqref="I23"/>
    </sheetView>
  </sheetViews>
  <sheetFormatPr defaultRowHeight="15"/>
  <cols>
    <col min="1" max="2" width="4.7109375" style="11" customWidth="1"/>
    <col min="3" max="3" width="8.7109375" style="12" customWidth="1"/>
    <col min="4" max="4" width="51.140625" style="13" customWidth="1"/>
    <col min="5" max="5" width="9.5703125" style="11" customWidth="1"/>
    <col min="6" max="6" width="16.42578125" style="14" customWidth="1"/>
    <col min="7" max="7" width="13.85546875" style="14" customWidth="1"/>
    <col min="8" max="8" width="12.7109375" style="14" customWidth="1"/>
    <col min="9" max="9" width="13" style="14" customWidth="1"/>
    <col min="10" max="10" width="13.28515625" style="14" customWidth="1"/>
    <col min="11" max="11" width="13" style="14" customWidth="1"/>
    <col min="12" max="16384" width="9.140625" style="1"/>
  </cols>
  <sheetData>
    <row r="1" spans="1:1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>
      <c r="A3" s="2"/>
      <c r="B3" s="2"/>
      <c r="C3" s="3"/>
      <c r="D3" s="4"/>
      <c r="E3" s="2"/>
      <c r="F3" s="5"/>
      <c r="G3" s="5"/>
      <c r="H3" s="5"/>
      <c r="I3" s="5"/>
      <c r="J3" s="5"/>
      <c r="K3" s="5"/>
    </row>
    <row r="4" spans="1:11" ht="31.5">
      <c r="A4" s="6" t="s">
        <v>2</v>
      </c>
      <c r="B4" s="6" t="s">
        <v>3</v>
      </c>
      <c r="C4" s="7" t="s">
        <v>4</v>
      </c>
      <c r="D4" s="7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6" t="s">
        <v>12</v>
      </c>
    </row>
    <row r="5" spans="1:11">
      <c r="A5" s="2" t="s">
        <v>13</v>
      </c>
      <c r="B5" s="2" t="s">
        <v>3</v>
      </c>
      <c r="C5" s="3"/>
      <c r="D5" s="4" t="s">
        <v>14</v>
      </c>
      <c r="E5" s="2" t="s">
        <v>59</v>
      </c>
      <c r="F5" s="8">
        <v>14193000000</v>
      </c>
      <c r="G5" s="8">
        <v>15864000000</v>
      </c>
      <c r="H5" s="8">
        <v>8931000000</v>
      </c>
      <c r="I5" s="8">
        <v>9237000000</v>
      </c>
      <c r="J5" s="8">
        <v>9237000000</v>
      </c>
      <c r="K5" s="8">
        <v>9237000000</v>
      </c>
    </row>
    <row r="6" spans="1:11">
      <c r="A6" s="2" t="s">
        <v>13</v>
      </c>
      <c r="B6" s="2" t="s">
        <v>3</v>
      </c>
      <c r="C6" s="3" t="s">
        <v>15</v>
      </c>
      <c r="D6" s="4" t="s">
        <v>16</v>
      </c>
      <c r="E6" s="2" t="s">
        <v>59</v>
      </c>
      <c r="F6" s="8">
        <v>2216107000</v>
      </c>
      <c r="G6" s="8">
        <v>2808654310.5599999</v>
      </c>
      <c r="H6" s="8">
        <v>3373324319.5</v>
      </c>
      <c r="I6" s="8">
        <v>3217151454.3600001</v>
      </c>
      <c r="J6" s="8">
        <v>3171789618.8000002</v>
      </c>
      <c r="K6" s="8">
        <v>3189868819.6799998</v>
      </c>
    </row>
    <row r="7" spans="1:11">
      <c r="A7" s="2" t="s">
        <v>13</v>
      </c>
      <c r="B7" s="2" t="s">
        <v>3</v>
      </c>
      <c r="C7" s="3" t="s">
        <v>17</v>
      </c>
      <c r="D7" s="4" t="s">
        <v>18</v>
      </c>
      <c r="E7" s="2" t="s">
        <v>19</v>
      </c>
      <c r="F7" s="8">
        <v>20</v>
      </c>
      <c r="G7" s="8">
        <v>20</v>
      </c>
      <c r="H7" s="8">
        <v>20</v>
      </c>
      <c r="I7" s="8">
        <v>20</v>
      </c>
      <c r="J7" s="8">
        <v>20</v>
      </c>
      <c r="K7" s="8">
        <v>20</v>
      </c>
    </row>
    <row r="8" spans="1:11">
      <c r="A8" s="2"/>
      <c r="B8" s="2"/>
      <c r="C8" s="3" t="s">
        <v>20</v>
      </c>
      <c r="D8" s="4" t="s">
        <v>21</v>
      </c>
      <c r="E8" s="2"/>
      <c r="F8" s="8"/>
      <c r="G8" s="8"/>
      <c r="H8" s="8"/>
      <c r="I8" s="8"/>
      <c r="J8" s="8"/>
      <c r="K8" s="8"/>
    </row>
    <row r="9" spans="1:11">
      <c r="A9" s="2" t="s">
        <v>13</v>
      </c>
      <c r="B9" s="2" t="s">
        <v>3</v>
      </c>
      <c r="C9" s="3" t="s">
        <v>22</v>
      </c>
      <c r="D9" s="9" t="s">
        <v>23</v>
      </c>
      <c r="E9" s="2" t="s">
        <v>19</v>
      </c>
      <c r="F9" s="8">
        <v>10</v>
      </c>
      <c r="G9" s="8">
        <v>10</v>
      </c>
      <c r="H9" s="8">
        <v>10</v>
      </c>
      <c r="I9" s="8">
        <v>10</v>
      </c>
      <c r="J9" s="8">
        <v>10</v>
      </c>
      <c r="K9" s="8">
        <v>10</v>
      </c>
    </row>
    <row r="10" spans="1:11">
      <c r="A10" s="2" t="s">
        <v>13</v>
      </c>
      <c r="B10" s="2" t="s">
        <v>3</v>
      </c>
      <c r="C10" s="3" t="s">
        <v>24</v>
      </c>
      <c r="D10" s="9" t="s">
        <v>25</v>
      </c>
      <c r="E10" s="2" t="s">
        <v>19</v>
      </c>
      <c r="F10" s="8">
        <v>81</v>
      </c>
      <c r="G10" s="8">
        <v>81</v>
      </c>
      <c r="H10" s="8">
        <v>81</v>
      </c>
      <c r="I10" s="8">
        <v>81</v>
      </c>
      <c r="J10" s="8">
        <v>81</v>
      </c>
      <c r="K10" s="8">
        <v>81</v>
      </c>
    </row>
    <row r="11" spans="1:11">
      <c r="A11" s="2" t="s">
        <v>13</v>
      </c>
      <c r="B11" s="2" t="s">
        <v>3</v>
      </c>
      <c r="C11" s="3" t="s">
        <v>26</v>
      </c>
      <c r="D11" s="9" t="s">
        <v>27</v>
      </c>
      <c r="E11" s="2" t="s">
        <v>19</v>
      </c>
      <c r="F11" s="8">
        <v>9</v>
      </c>
      <c r="G11" s="8">
        <v>9</v>
      </c>
      <c r="H11" s="8">
        <v>9</v>
      </c>
      <c r="I11" s="8">
        <v>9</v>
      </c>
      <c r="J11" s="8">
        <v>9</v>
      </c>
      <c r="K11" s="8">
        <v>9</v>
      </c>
    </row>
    <row r="12" spans="1:11">
      <c r="A12" s="2" t="s">
        <v>13</v>
      </c>
      <c r="B12" s="2" t="s">
        <v>3</v>
      </c>
      <c r="C12" s="3" t="s">
        <v>28</v>
      </c>
      <c r="D12" s="4" t="s">
        <v>29</v>
      </c>
      <c r="E12" s="2" t="s">
        <v>59</v>
      </c>
      <c r="F12" s="8">
        <v>443221400</v>
      </c>
      <c r="G12" s="8">
        <f t="shared" ref="G12:K12" si="0">G13+G14+G15</f>
        <v>561730862.11199999</v>
      </c>
      <c r="H12" s="8">
        <f t="shared" si="0"/>
        <v>674664863.89999998</v>
      </c>
      <c r="I12" s="8">
        <f t="shared" si="0"/>
        <v>643430290.8720001</v>
      </c>
      <c r="J12" s="8">
        <f t="shared" si="0"/>
        <v>634357923.75999999</v>
      </c>
      <c r="K12" s="8">
        <f t="shared" si="0"/>
        <v>637973763.93599999</v>
      </c>
    </row>
    <row r="13" spans="1:11">
      <c r="A13" s="2" t="s">
        <v>13</v>
      </c>
      <c r="B13" s="2" t="s">
        <v>3</v>
      </c>
      <c r="C13" s="3" t="s">
        <v>30</v>
      </c>
      <c r="D13" s="9" t="s">
        <v>31</v>
      </c>
      <c r="E13" s="2" t="s">
        <v>59</v>
      </c>
      <c r="F13" s="8">
        <f t="shared" ref="F13:K13" si="1">F6*F7*F9/10000</f>
        <v>44322140</v>
      </c>
      <c r="G13" s="8">
        <f t="shared" si="1"/>
        <v>56173086.211199999</v>
      </c>
      <c r="H13" s="8">
        <f t="shared" si="1"/>
        <v>67466486.390000001</v>
      </c>
      <c r="I13" s="8">
        <f t="shared" si="1"/>
        <v>64343029.087200001</v>
      </c>
      <c r="J13" s="8">
        <f t="shared" si="1"/>
        <v>63435792.376000002</v>
      </c>
      <c r="K13" s="8">
        <f t="shared" si="1"/>
        <v>63797376.393600002</v>
      </c>
    </row>
    <row r="14" spans="1:11">
      <c r="A14" s="2" t="s">
        <v>13</v>
      </c>
      <c r="B14" s="2" t="s">
        <v>3</v>
      </c>
      <c r="C14" s="3" t="s">
        <v>32</v>
      </c>
      <c r="D14" s="9" t="s">
        <v>33</v>
      </c>
      <c r="E14" s="2" t="s">
        <v>59</v>
      </c>
      <c r="F14" s="8">
        <f t="shared" ref="F14:K14" si="2">F6*F7*F10/10000</f>
        <v>359009334</v>
      </c>
      <c r="G14" s="8">
        <f t="shared" si="2"/>
        <v>455001998.31072003</v>
      </c>
      <c r="H14" s="8">
        <f t="shared" si="2"/>
        <v>546478539.75899994</v>
      </c>
      <c r="I14" s="8">
        <f t="shared" si="2"/>
        <v>521178535.60632002</v>
      </c>
      <c r="J14" s="8">
        <f t="shared" si="2"/>
        <v>513829918.24559999</v>
      </c>
      <c r="K14" s="8">
        <f t="shared" si="2"/>
        <v>516758748.78815997</v>
      </c>
    </row>
    <row r="15" spans="1:11">
      <c r="A15" s="2" t="s">
        <v>13</v>
      </c>
      <c r="B15" s="2" t="s">
        <v>3</v>
      </c>
      <c r="C15" s="3" t="s">
        <v>34</v>
      </c>
      <c r="D15" s="9" t="s">
        <v>35</v>
      </c>
      <c r="E15" s="2" t="s">
        <v>59</v>
      </c>
      <c r="F15" s="8">
        <f t="shared" ref="F15:K15" si="3">F6*F7*F11/10000</f>
        <v>39889926</v>
      </c>
      <c r="G15" s="8">
        <f t="shared" si="3"/>
        <v>50555777.59008</v>
      </c>
      <c r="H15" s="8">
        <f t="shared" si="3"/>
        <v>60719837.751000002</v>
      </c>
      <c r="I15" s="8">
        <f t="shared" si="3"/>
        <v>57908726.178480007</v>
      </c>
      <c r="J15" s="8">
        <f t="shared" si="3"/>
        <v>57092213.138400003</v>
      </c>
      <c r="K15" s="8">
        <f t="shared" si="3"/>
        <v>57417638.754239999</v>
      </c>
    </row>
    <row r="16" spans="1:11" ht="22.5">
      <c r="A16" s="2" t="s">
        <v>13</v>
      </c>
      <c r="B16" s="2" t="s">
        <v>3</v>
      </c>
      <c r="C16" s="3" t="s">
        <v>36</v>
      </c>
      <c r="D16" s="4" t="s">
        <v>37</v>
      </c>
      <c r="E16" s="2" t="s">
        <v>59</v>
      </c>
      <c r="F16" s="8">
        <f t="shared" ref="F16:K16" si="4">F17+F18+F19</f>
        <v>0</v>
      </c>
      <c r="G16" s="8">
        <f t="shared" si="4"/>
        <v>0</v>
      </c>
      <c r="H16" s="8">
        <f t="shared" si="4"/>
        <v>0</v>
      </c>
      <c r="I16" s="8">
        <f t="shared" si="4"/>
        <v>0</v>
      </c>
      <c r="J16" s="8">
        <f t="shared" si="4"/>
        <v>0</v>
      </c>
      <c r="K16" s="8">
        <f t="shared" si="4"/>
        <v>0</v>
      </c>
    </row>
    <row r="17" spans="1:11">
      <c r="A17" s="2" t="s">
        <v>13</v>
      </c>
      <c r="B17" s="2" t="s">
        <v>3</v>
      </c>
      <c r="C17" s="3" t="s">
        <v>38</v>
      </c>
      <c r="D17" s="9" t="s">
        <v>31</v>
      </c>
      <c r="E17" s="2" t="s">
        <v>59</v>
      </c>
      <c r="F17" s="8"/>
      <c r="G17" s="8"/>
      <c r="H17" s="8"/>
      <c r="I17" s="8"/>
      <c r="J17" s="8"/>
      <c r="K17" s="8"/>
    </row>
    <row r="18" spans="1:11">
      <c r="A18" s="2" t="s">
        <v>13</v>
      </c>
      <c r="B18" s="2" t="s">
        <v>3</v>
      </c>
      <c r="C18" s="3" t="s">
        <v>39</v>
      </c>
      <c r="D18" s="9" t="s">
        <v>33</v>
      </c>
      <c r="E18" s="2" t="s">
        <v>59</v>
      </c>
      <c r="F18" s="8"/>
      <c r="G18" s="8"/>
      <c r="H18" s="8"/>
      <c r="I18" s="8"/>
      <c r="J18" s="8"/>
      <c r="K18" s="8"/>
    </row>
    <row r="19" spans="1:11">
      <c r="A19" s="2" t="s">
        <v>13</v>
      </c>
      <c r="B19" s="2" t="s">
        <v>3</v>
      </c>
      <c r="C19" s="3" t="s">
        <v>40</v>
      </c>
      <c r="D19" s="9" t="s">
        <v>35</v>
      </c>
      <c r="E19" s="2" t="s">
        <v>59</v>
      </c>
      <c r="F19" s="8"/>
      <c r="G19" s="8"/>
      <c r="H19" s="8"/>
      <c r="I19" s="8"/>
      <c r="J19" s="8"/>
      <c r="K19" s="8"/>
    </row>
    <row r="20" spans="1:11" ht="22.5">
      <c r="A20" s="2" t="s">
        <v>13</v>
      </c>
      <c r="B20" s="2" t="s">
        <v>3</v>
      </c>
      <c r="C20" s="3" t="s">
        <v>41</v>
      </c>
      <c r="D20" s="4" t="s">
        <v>42</v>
      </c>
      <c r="E20" s="2" t="s">
        <v>59</v>
      </c>
      <c r="F20" s="8">
        <f t="shared" ref="F20:K20" si="5">F21+F22+F23</f>
        <v>443221400</v>
      </c>
      <c r="G20" s="8">
        <f t="shared" si="5"/>
        <v>561730862.11199999</v>
      </c>
      <c r="H20" s="8">
        <f t="shared" si="5"/>
        <v>674664863.89999998</v>
      </c>
      <c r="I20" s="8">
        <f t="shared" si="5"/>
        <v>643430290.8720001</v>
      </c>
      <c r="J20" s="8">
        <f t="shared" si="5"/>
        <v>634357923.75999999</v>
      </c>
      <c r="K20" s="8">
        <f t="shared" si="5"/>
        <v>637973763.93599999</v>
      </c>
    </row>
    <row r="21" spans="1:11">
      <c r="A21" s="2" t="s">
        <v>13</v>
      </c>
      <c r="B21" s="2" t="s">
        <v>3</v>
      </c>
      <c r="C21" s="3" t="s">
        <v>43</v>
      </c>
      <c r="D21" s="9" t="s">
        <v>23</v>
      </c>
      <c r="E21" s="2" t="s">
        <v>59</v>
      </c>
      <c r="F21" s="8">
        <f t="shared" ref="F21:K23" si="6">F13-F17</f>
        <v>44322140</v>
      </c>
      <c r="G21" s="8">
        <f t="shared" si="6"/>
        <v>56173086.211199999</v>
      </c>
      <c r="H21" s="8">
        <f t="shared" si="6"/>
        <v>67466486.390000001</v>
      </c>
      <c r="I21" s="8">
        <f t="shared" si="6"/>
        <v>64343029.087200001</v>
      </c>
      <c r="J21" s="8">
        <f t="shared" si="6"/>
        <v>63435792.376000002</v>
      </c>
      <c r="K21" s="8">
        <f t="shared" si="6"/>
        <v>63797376.393600002</v>
      </c>
    </row>
    <row r="22" spans="1:11">
      <c r="A22" s="2" t="s">
        <v>13</v>
      </c>
      <c r="B22" s="2" t="s">
        <v>3</v>
      </c>
      <c r="C22" s="3" t="s">
        <v>44</v>
      </c>
      <c r="D22" s="9" t="s">
        <v>25</v>
      </c>
      <c r="E22" s="2" t="s">
        <v>59</v>
      </c>
      <c r="F22" s="8">
        <f t="shared" si="6"/>
        <v>359009334</v>
      </c>
      <c r="G22" s="8">
        <f t="shared" si="6"/>
        <v>455001998.31072003</v>
      </c>
      <c r="H22" s="8">
        <f t="shared" si="6"/>
        <v>546478539.75899994</v>
      </c>
      <c r="I22" s="8">
        <f t="shared" si="6"/>
        <v>521178535.60632002</v>
      </c>
      <c r="J22" s="8">
        <f t="shared" si="6"/>
        <v>513829918.24559999</v>
      </c>
      <c r="K22" s="8">
        <f t="shared" si="6"/>
        <v>516758748.78815997</v>
      </c>
    </row>
    <row r="23" spans="1:11">
      <c r="A23" s="2" t="s">
        <v>13</v>
      </c>
      <c r="B23" s="2" t="s">
        <v>3</v>
      </c>
      <c r="C23" s="3" t="s">
        <v>45</v>
      </c>
      <c r="D23" s="9" t="s">
        <v>27</v>
      </c>
      <c r="E23" s="2" t="s">
        <v>59</v>
      </c>
      <c r="F23" s="8">
        <f t="shared" si="6"/>
        <v>39889926</v>
      </c>
      <c r="G23" s="8">
        <f t="shared" si="6"/>
        <v>50555777.59008</v>
      </c>
      <c r="H23" s="8">
        <f t="shared" si="6"/>
        <v>60719837.751000002</v>
      </c>
      <c r="I23" s="8">
        <f t="shared" si="6"/>
        <v>57908726.178480007</v>
      </c>
      <c r="J23" s="8">
        <f t="shared" si="6"/>
        <v>57092213.138400003</v>
      </c>
      <c r="K23" s="8">
        <f t="shared" si="6"/>
        <v>57417638.754239999</v>
      </c>
    </row>
    <row r="24" spans="1:11">
      <c r="A24" s="2" t="s">
        <v>13</v>
      </c>
      <c r="B24" s="2" t="s">
        <v>3</v>
      </c>
      <c r="C24" s="3" t="s">
        <v>46</v>
      </c>
      <c r="D24" s="4" t="s">
        <v>47</v>
      </c>
      <c r="E24" s="2" t="s">
        <v>59</v>
      </c>
      <c r="F24" s="8">
        <f>F25+F26+F27</f>
        <v>-5447700</v>
      </c>
      <c r="G24" s="8">
        <f t="shared" ref="G24:K24" si="7">G25+G26+G27</f>
        <v>-252778.89</v>
      </c>
      <c r="H24" s="8">
        <f t="shared" si="7"/>
        <v>-242879.35</v>
      </c>
      <c r="I24" s="8">
        <f t="shared" si="7"/>
        <v>-173726.18</v>
      </c>
      <c r="J24" s="8">
        <f t="shared" si="7"/>
        <v>-114184.43</v>
      </c>
      <c r="K24" s="8">
        <f t="shared" si="7"/>
        <v>-57417.64</v>
      </c>
    </row>
    <row r="25" spans="1:11">
      <c r="A25" s="2" t="s">
        <v>13</v>
      </c>
      <c r="B25" s="2" t="s">
        <v>3</v>
      </c>
      <c r="C25" s="3" t="s">
        <v>48</v>
      </c>
      <c r="D25" s="9" t="s">
        <v>23</v>
      </c>
      <c r="E25" s="2" t="s">
        <v>59</v>
      </c>
      <c r="F25" s="8"/>
      <c r="G25" s="8"/>
      <c r="H25" s="8"/>
      <c r="I25" s="8"/>
      <c r="J25" s="8"/>
      <c r="K25" s="8"/>
    </row>
    <row r="26" spans="1:11">
      <c r="A26" s="2" t="s">
        <v>13</v>
      </c>
      <c r="B26" s="2" t="s">
        <v>3</v>
      </c>
      <c r="C26" s="3" t="s">
        <v>49</v>
      </c>
      <c r="D26" s="9" t="s">
        <v>25</v>
      </c>
      <c r="E26" s="2" t="s">
        <v>59</v>
      </c>
      <c r="F26" s="8">
        <v>-4431470</v>
      </c>
      <c r="G26" s="8"/>
      <c r="H26" s="8"/>
      <c r="I26" s="8"/>
      <c r="J26" s="8"/>
      <c r="K26" s="8"/>
    </row>
    <row r="27" spans="1:11">
      <c r="A27" s="2" t="s">
        <v>13</v>
      </c>
      <c r="B27" s="2" t="s">
        <v>3</v>
      </c>
      <c r="C27" s="3" t="s">
        <v>50</v>
      </c>
      <c r="D27" s="9" t="s">
        <v>27</v>
      </c>
      <c r="E27" s="2" t="s">
        <v>59</v>
      </c>
      <c r="F27" s="8">
        <v>-1016230</v>
      </c>
      <c r="G27" s="8">
        <v>-252778.89</v>
      </c>
      <c r="H27" s="8">
        <v>-242879.35</v>
      </c>
      <c r="I27" s="8">
        <v>-173726.18</v>
      </c>
      <c r="J27" s="8">
        <v>-114184.43</v>
      </c>
      <c r="K27" s="8">
        <v>-57417.64</v>
      </c>
    </row>
    <row r="28" spans="1:11">
      <c r="A28" s="2" t="s">
        <v>13</v>
      </c>
      <c r="B28" s="2" t="s">
        <v>3</v>
      </c>
      <c r="C28" s="3" t="s">
        <v>51</v>
      </c>
      <c r="D28" s="4" t="s">
        <v>52</v>
      </c>
      <c r="E28" s="2" t="s">
        <v>59</v>
      </c>
      <c r="F28" s="8">
        <f t="shared" ref="F28:K28" si="8">F29+F30+F31</f>
        <v>437773700</v>
      </c>
      <c r="G28" s="8">
        <f t="shared" si="8"/>
        <v>561478083.222</v>
      </c>
      <c r="H28" s="8">
        <f t="shared" si="8"/>
        <v>674421984.54999995</v>
      </c>
      <c r="I28" s="8">
        <f t="shared" si="8"/>
        <v>643256564.69200003</v>
      </c>
      <c r="J28" s="8">
        <f t="shared" si="8"/>
        <v>634243739.33000004</v>
      </c>
      <c r="K28" s="8">
        <f t="shared" si="8"/>
        <v>637916346.296</v>
      </c>
    </row>
    <row r="29" spans="1:11">
      <c r="A29" s="2" t="s">
        <v>13</v>
      </c>
      <c r="B29" s="2" t="s">
        <v>3</v>
      </c>
      <c r="C29" s="3" t="s">
        <v>53</v>
      </c>
      <c r="D29" s="9" t="s">
        <v>23</v>
      </c>
      <c r="E29" s="2" t="s">
        <v>59</v>
      </c>
      <c r="F29" s="8">
        <f t="shared" ref="F29:K31" si="9">F21+F25</f>
        <v>44322140</v>
      </c>
      <c r="G29" s="8">
        <f t="shared" si="9"/>
        <v>56173086.211199999</v>
      </c>
      <c r="H29" s="8">
        <f t="shared" si="9"/>
        <v>67466486.390000001</v>
      </c>
      <c r="I29" s="8">
        <f t="shared" si="9"/>
        <v>64343029.087200001</v>
      </c>
      <c r="J29" s="8">
        <f t="shared" si="9"/>
        <v>63435792.376000002</v>
      </c>
      <c r="K29" s="8">
        <f t="shared" si="9"/>
        <v>63797376.393600002</v>
      </c>
    </row>
    <row r="30" spans="1:11">
      <c r="A30" s="2" t="s">
        <v>13</v>
      </c>
      <c r="B30" s="2" t="s">
        <v>3</v>
      </c>
      <c r="C30" s="3" t="s">
        <v>54</v>
      </c>
      <c r="D30" s="9" t="s">
        <v>25</v>
      </c>
      <c r="E30" s="2" t="s">
        <v>59</v>
      </c>
      <c r="F30" s="8">
        <f t="shared" si="9"/>
        <v>354577864</v>
      </c>
      <c r="G30" s="8">
        <f t="shared" si="9"/>
        <v>455001998.31072003</v>
      </c>
      <c r="H30" s="8">
        <f t="shared" si="9"/>
        <v>546478539.75899994</v>
      </c>
      <c r="I30" s="8">
        <f t="shared" si="9"/>
        <v>521178535.60632002</v>
      </c>
      <c r="J30" s="8">
        <f t="shared" si="9"/>
        <v>513829918.24559999</v>
      </c>
      <c r="K30" s="8">
        <f t="shared" si="9"/>
        <v>516758748.78815997</v>
      </c>
    </row>
    <row r="31" spans="1:11">
      <c r="A31" s="2" t="s">
        <v>13</v>
      </c>
      <c r="B31" s="2" t="s">
        <v>3</v>
      </c>
      <c r="C31" s="3" t="s">
        <v>55</v>
      </c>
      <c r="D31" s="9" t="s">
        <v>27</v>
      </c>
      <c r="E31" s="2" t="s">
        <v>59</v>
      </c>
      <c r="F31" s="8">
        <f t="shared" si="9"/>
        <v>38873696</v>
      </c>
      <c r="G31" s="8">
        <f t="shared" si="9"/>
        <v>50302998.70008</v>
      </c>
      <c r="H31" s="8">
        <f t="shared" si="9"/>
        <v>60476958.401000001</v>
      </c>
      <c r="I31" s="8">
        <f t="shared" si="9"/>
        <v>57734999.998480007</v>
      </c>
      <c r="J31" s="8">
        <f t="shared" si="9"/>
        <v>56978028.708400004</v>
      </c>
      <c r="K31" s="8">
        <f t="shared" si="9"/>
        <v>57360221.114239998</v>
      </c>
    </row>
    <row r="32" spans="1:11">
      <c r="A32" s="2"/>
      <c r="B32" s="2"/>
      <c r="C32" s="3"/>
      <c r="D32" s="4"/>
      <c r="E32" s="2"/>
      <c r="F32" s="8"/>
      <c r="G32" s="8"/>
      <c r="H32" s="8"/>
      <c r="I32" s="8"/>
      <c r="J32" s="8"/>
      <c r="K32" s="8"/>
    </row>
    <row r="34" spans="1:1">
      <c r="A34" s="10" t="s">
        <v>56</v>
      </c>
    </row>
    <row r="35" spans="1:1">
      <c r="A35" s="10" t="s">
        <v>57</v>
      </c>
    </row>
    <row r="38" spans="1:1">
      <c r="A38" s="15" t="s">
        <v>58</v>
      </c>
    </row>
  </sheetData>
  <mergeCells count="2">
    <mergeCell ref="A1:K1"/>
    <mergeCell ref="A2:K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Алёна</cp:lastModifiedBy>
  <dcterms:created xsi:type="dcterms:W3CDTF">2014-09-29T03:46:44Z</dcterms:created>
  <dcterms:modified xsi:type="dcterms:W3CDTF">2014-11-09T03:36:03Z</dcterms:modified>
</cp:coreProperties>
</file>